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9. Кабели силовые ВБШв, ВБбШв, АВББШВ, арматура кабельная\59_05_Карабула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пономенклатурный!$B$13:$H$66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пономенклатурный!$B$1:$J$66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l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A15" i="1"/>
</calcChain>
</file>

<file path=xl/sharedStrings.xml><?xml version="1.0" encoding="utf-8"?>
<sst xmlns="http://schemas.openxmlformats.org/spreadsheetml/2006/main" count="327" uniqueCount="77">
  <si>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</si>
  <si>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</si>
  <si>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</si>
  <si>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</si>
  <si>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</si>
  <si>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</si>
  <si>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</si>
  <si>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</si>
  <si>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</si>
  <si>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</si>
  <si>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</si>
  <si>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</si>
  <si>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</si>
  <si>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</si>
  <si>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Наименование лота: «Кабели силовые ВБШв, ВБбШв, АВББШВ, арматура кабельная»</t>
  </si>
  <si>
    <t>Лот 59</t>
  </si>
  <si>
    <t>М</t>
  </si>
  <si>
    <t>ШТ</t>
  </si>
  <si>
    <t>Состояние удовлетворительное</t>
  </si>
  <si>
    <t>Состояние удовлетворительное. Отсутствие повреждений</t>
  </si>
  <si>
    <t>Удовлетворительное. Отстутствие повреждений</t>
  </si>
  <si>
    <t>Не пригодно для дальнейшего использования. Утрата потребительских свойств</t>
  </si>
  <si>
    <t>НВЛ</t>
  </si>
  <si>
    <t>НЛ</t>
  </si>
  <si>
    <t>2021, 2022</t>
  </si>
  <si>
    <t>2018, 2019</t>
  </si>
  <si>
    <t>2016, 2017</t>
  </si>
  <si>
    <t>2019, 2020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</si>
  <si>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5х4ок(N,PE)-0,66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</si>
  <si>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</si>
  <si>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4х1,5ок(PE)-0,66</t>
  </si>
  <si>
    <t>Кабель силовой с алюминиевыми жилами, с изоляцией из поливинилхлоридного пластиката, с защитным покровом АВБбШв 4х240ос-1,0</t>
  </si>
  <si>
    <t>Консоль BM, монолитная с основанием для лотка 600мм, DKC арт. 34186HDZ</t>
  </si>
  <si>
    <t>Кабель силовой ВБШвнг(A)-ХЛ 3х6ок(N,PE)-0,66</t>
  </si>
  <si>
    <t>Кабель силовой ВБШвнг(A)-ХЛ 5х4ок-0,66</t>
  </si>
  <si>
    <t>Кабель силовой ВБШвнг(A)-ХЛ 5х4ок(N,PE)-0,66</t>
  </si>
  <si>
    <t>Кабель силовой ВБШвнг(A)-ХЛ 5х6ок(N,PE)-0,66</t>
  </si>
  <si>
    <t>Кабель силовой ВБШвнг(A)-ХЛ 4х1,5ок(PE)-0,66</t>
  </si>
  <si>
    <t>Кабель силовой ВБШвнг(A)-ХЛ 3х1,5ок-0,66</t>
  </si>
  <si>
    <t>Кабель силовой с медными жилами, с изоляцией из поливинилхлоридного пластиката пониженной горючести ВБбШвнг(A) 5х1,5-0,66</t>
  </si>
  <si>
    <t>Кабель силовой с медными жилами, с изоляцией из поливинилхлоридного пластиката пониженной горючести ВБбШвнг(A)-ХЛ 5х6ок-0,66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</si>
  <si>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3х1,5ок-0,66</t>
  </si>
  <si>
    <t>Кабель силовой ВБШвнг(A)-ХЛ 5х6-0,66</t>
  </si>
  <si>
    <t>Кабель силовой ВБШвнг(A)-ХЛ 4х4-0,66</t>
  </si>
  <si>
    <t>Кабель силовой ВБШвнг(A)-FRLS 4х4ок(N)-0,66</t>
  </si>
  <si>
    <t>Кабель силовой ВБШвнг(A)-ХЛ 4х1,5ок(N)-0,66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</si>
  <si>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4х4ок(PE)-0,66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</si>
  <si>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3х6ок(N,PE)-0,66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</si>
  <si>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2х6ок(N)-0,66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</si>
  <si>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3х4ок(N,PE)-0,66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</si>
  <si>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4х4ок(N,PE)-0,66</t>
  </si>
  <si>
    <t>Кабель силовой ВБШв-ХЛ 5х4ок(N,PE)-0,66</t>
  </si>
  <si>
    <t>Кабель силовой с медными жилами, с изоляцией из поливинилхлоридного пластиката пониженной горючести ВБбШвнг(A)-ХЛ 3х4ок-0,66</t>
  </si>
  <si>
    <t>Кабель силовой ВБШвнг(A)-ХЛ 3х4ок(N,PE)-0,66</t>
  </si>
  <si>
    <t>Кабель силовой ВБШвнг(A)-ХЛ 4х4ок(PE)-0,66</t>
  </si>
  <si>
    <t>Кабель силовой ВБШвнг(A)-ХЛ 4х6ок(N,PE)-0,66</t>
  </si>
  <si>
    <t>Кабель силовой ВБШвнг(A)-ХЛ 4х6ок(PE)-0,66</t>
  </si>
  <si>
    <t>Кабель силовой с медными жилами, с изоляцией из поливинилхлоридного пластиката пониженной горючести ВБбШвнг(А)-LS 5х6-0,66</t>
  </si>
  <si>
    <t>Кабель силовой с медными жилами, с изоляцией из поливинилхлоридного пластиката пониженной горючести ВБбШвнг(A)-ХЛ 4х4ок-0,66</t>
  </si>
  <si>
    <t>Кабель силовой ВБШвнг(A)-ХЛ 4х6-0,66</t>
  </si>
  <si>
    <t>Кабель силовой ВБШвнг(A)-ХЛ 5х4-0,66</t>
  </si>
  <si>
    <t>Кабель силовой ВБШвнг(A)-ХЛ 3х6-0,66</t>
  </si>
  <si>
    <t>Кабель силовой ВБШвнг(A)-LS-ХЛ 4х1,5ок(PE)-0,66</t>
  </si>
  <si>
    <t>2015</t>
  </si>
  <si>
    <t>2017</t>
  </si>
  <si>
    <t>2018</t>
  </si>
  <si>
    <t>2020</t>
  </si>
  <si>
    <t>2014</t>
  </si>
  <si>
    <t>2016</t>
  </si>
  <si>
    <t>2022</t>
  </si>
  <si>
    <t>2023</t>
  </si>
  <si>
    <t>2019</t>
  </si>
  <si>
    <t>2024</t>
  </si>
  <si>
    <t>2015, 2016, 2018</t>
  </si>
  <si>
    <t>2017, 2018</t>
  </si>
  <si>
    <t>2016, 2018</t>
  </si>
  <si>
    <t>2015, 2018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</si>
</sst>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2" fontId="7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view="pageBreakPreview" topLeftCell="B1" zoomScale="80" zoomScaleNormal="70" zoomScaleSheetLayoutView="80" workbookViewId="0">
      <pane ySplit="14" topLeftCell="A57" activePane="bottomLeft" state="frozen"/>
      <selection activeCell="B1" sqref="B1"/>
      <selection pane="bottomLeft" activeCell="C15" sqref="C15:F6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55" customWidth="1"/>
    <col min="5" max="5" width="11.28515625" style="17" bestFit="1" customWidth="1"/>
    <col min="6" max="6" width="14.2851562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2" max="12" width="0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3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4"/>
      <c r="G5" s="5"/>
      <c r="H5" s="6"/>
      <c r="I5" s="6"/>
      <c r="J5" s="4"/>
    </row>
    <row r="6" spans="1:12" ht="15.75" x14ac:dyDescent="0.25">
      <c r="B6" s="40" t="s">
        <v>14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34"/>
      <c r="G8" s="5"/>
      <c r="H8" s="6"/>
      <c r="I8" s="6"/>
      <c r="J8" s="4"/>
    </row>
    <row r="9" spans="1:12" ht="23.25" customHeight="1" x14ac:dyDescent="0.35">
      <c r="B9" s="42" t="s">
        <v>15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35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60" x14ac:dyDescent="0.25">
      <c r="A15" s="27" t="str">
        <f>CONCATENATE(C15,F15)</f>
        <v>1393698315</v>
      </c>
      <c r="B15" s="18">
        <v>1</v>
      </c>
      <c r="C15" s="19">
        <v>1393698</v>
      </c>
      <c r="D15" s="24" t="s">
        <v>28</v>
      </c>
      <c r="E15" s="19" t="s">
        <v>16</v>
      </c>
      <c r="F15" s="23">
        <v>315</v>
      </c>
      <c r="G15" s="20" t="s">
        <v>13</v>
      </c>
      <c r="H15" s="30" t="s">
        <v>73</v>
      </c>
      <c r="I15" s="26" t="s">
        <v>19</v>
      </c>
      <c r="J15" s="29">
        <v>205.22</v>
      </c>
      <c r="K15" s="21"/>
      <c r="L15" t="s">
        <v>22</v>
      </c>
    </row>
    <row r="16" spans="1:12" ht="60" x14ac:dyDescent="0.25">
      <c r="B16" s="18">
        <f>+B15+1</f>
        <v>2</v>
      </c>
      <c r="C16" s="19">
        <v>1395331</v>
      </c>
      <c r="D16" s="24" t="s">
        <v>29</v>
      </c>
      <c r="E16" s="19" t="s">
        <v>16</v>
      </c>
      <c r="F16" s="23">
        <v>67</v>
      </c>
      <c r="G16" s="20" t="s">
        <v>13</v>
      </c>
      <c r="H16" s="30" t="s">
        <v>63</v>
      </c>
      <c r="I16" s="26" t="s">
        <v>18</v>
      </c>
      <c r="J16" s="29">
        <v>205.33999999999997</v>
      </c>
      <c r="K16" s="21"/>
      <c r="L16" t="s">
        <v>22</v>
      </c>
    </row>
    <row r="17" spans="2:17" ht="60" x14ac:dyDescent="0.25">
      <c r="B17" s="18">
        <f t="shared" ref="B17:B66" si="0">+B16+1</f>
        <v>3</v>
      </c>
      <c r="C17" s="19">
        <v>1693491</v>
      </c>
      <c r="D17" s="24" t="s">
        <v>30</v>
      </c>
      <c r="E17" s="19" t="s">
        <v>16</v>
      </c>
      <c r="F17" s="33">
        <v>435</v>
      </c>
      <c r="G17" s="20" t="s">
        <v>13</v>
      </c>
      <c r="H17" s="30" t="s">
        <v>66</v>
      </c>
      <c r="I17" s="26" t="s">
        <v>19</v>
      </c>
      <c r="J17" s="29">
        <v>85.44</v>
      </c>
      <c r="K17" s="21"/>
      <c r="L17" t="s">
        <v>22</v>
      </c>
      <c r="Q17" s="21"/>
    </row>
    <row r="18" spans="2:17" ht="45" x14ac:dyDescent="0.25">
      <c r="B18" s="18">
        <f t="shared" si="0"/>
        <v>4</v>
      </c>
      <c r="C18" s="19">
        <v>1737156</v>
      </c>
      <c r="D18" s="24" t="s">
        <v>31</v>
      </c>
      <c r="E18" s="19" t="s">
        <v>16</v>
      </c>
      <c r="F18" s="23">
        <v>1710</v>
      </c>
      <c r="G18" s="20" t="s">
        <v>13</v>
      </c>
      <c r="H18" s="30" t="s">
        <v>67</v>
      </c>
      <c r="I18" s="26" t="s">
        <v>19</v>
      </c>
      <c r="J18" s="29">
        <v>383</v>
      </c>
      <c r="K18" s="21"/>
      <c r="L18" t="s">
        <v>22</v>
      </c>
    </row>
    <row r="19" spans="2:17" ht="30" x14ac:dyDescent="0.25">
      <c r="B19" s="18">
        <f t="shared" si="0"/>
        <v>5</v>
      </c>
      <c r="C19" s="19">
        <v>1795275</v>
      </c>
      <c r="D19" s="24" t="s">
        <v>32</v>
      </c>
      <c r="E19" s="19" t="s">
        <v>17</v>
      </c>
      <c r="F19" s="23">
        <v>307</v>
      </c>
      <c r="G19" s="20" t="s">
        <v>13</v>
      </c>
      <c r="H19" s="30" t="s">
        <v>65</v>
      </c>
      <c r="I19" s="26" t="s">
        <v>20</v>
      </c>
      <c r="J19" s="29">
        <v>145</v>
      </c>
      <c r="K19" s="21"/>
      <c r="L19" t="s">
        <v>22</v>
      </c>
    </row>
    <row r="20" spans="2:17" x14ac:dyDescent="0.25">
      <c r="B20" s="18">
        <f t="shared" si="0"/>
        <v>6</v>
      </c>
      <c r="C20" s="19">
        <v>1929610</v>
      </c>
      <c r="D20" s="24" t="s">
        <v>33</v>
      </c>
      <c r="E20" s="19" t="s">
        <v>16</v>
      </c>
      <c r="F20" s="23">
        <v>18</v>
      </c>
      <c r="G20" s="20" t="s">
        <v>13</v>
      </c>
      <c r="H20" s="30" t="s">
        <v>66</v>
      </c>
      <c r="I20" s="26" t="s">
        <v>20</v>
      </c>
      <c r="J20" s="29">
        <v>204.16</v>
      </c>
      <c r="K20" s="21"/>
      <c r="L20" t="s">
        <v>22</v>
      </c>
    </row>
    <row r="21" spans="2:17" ht="30" x14ac:dyDescent="0.25">
      <c r="B21" s="18">
        <f t="shared" si="0"/>
        <v>7</v>
      </c>
      <c r="C21" s="19">
        <v>1929663</v>
      </c>
      <c r="D21" s="24" t="s">
        <v>34</v>
      </c>
      <c r="E21" s="19" t="s">
        <v>16</v>
      </c>
      <c r="F21" s="23">
        <v>66</v>
      </c>
      <c r="G21" s="20" t="s">
        <v>13</v>
      </c>
      <c r="H21" s="30" t="s">
        <v>65</v>
      </c>
      <c r="I21" s="26" t="s">
        <v>19</v>
      </c>
      <c r="J21" s="29">
        <v>205.22</v>
      </c>
      <c r="K21" s="21"/>
      <c r="L21" t="s">
        <v>22</v>
      </c>
    </row>
    <row r="22" spans="2:17" ht="30" x14ac:dyDescent="0.25">
      <c r="B22" s="18">
        <f t="shared" si="0"/>
        <v>8</v>
      </c>
      <c r="C22" s="19">
        <v>1929664</v>
      </c>
      <c r="D22" s="24" t="s">
        <v>35</v>
      </c>
      <c r="E22" s="19" t="s">
        <v>16</v>
      </c>
      <c r="F22" s="23">
        <v>107</v>
      </c>
      <c r="G22" s="20" t="s">
        <v>13</v>
      </c>
      <c r="H22" s="30" t="s">
        <v>68</v>
      </c>
      <c r="I22" s="26" t="s">
        <v>19</v>
      </c>
      <c r="J22" s="29">
        <v>133</v>
      </c>
      <c r="K22" s="21"/>
      <c r="L22" t="s">
        <v>22</v>
      </c>
    </row>
    <row r="23" spans="2:17" x14ac:dyDescent="0.25">
      <c r="B23" s="18">
        <f t="shared" si="0"/>
        <v>9</v>
      </c>
      <c r="C23" s="19">
        <v>1929669</v>
      </c>
      <c r="D23" s="24" t="s">
        <v>36</v>
      </c>
      <c r="E23" s="19" t="s">
        <v>16</v>
      </c>
      <c r="F23" s="23">
        <v>143</v>
      </c>
      <c r="G23" s="20" t="s">
        <v>13</v>
      </c>
      <c r="H23" s="30" t="s">
        <v>65</v>
      </c>
      <c r="I23" s="26" t="s">
        <v>18</v>
      </c>
      <c r="J23" s="29">
        <v>193</v>
      </c>
      <c r="K23" s="21"/>
      <c r="L23" t="s">
        <v>22</v>
      </c>
    </row>
    <row r="24" spans="2:17" ht="60" x14ac:dyDescent="0.25">
      <c r="B24" s="18">
        <f t="shared" si="0"/>
        <v>10</v>
      </c>
      <c r="C24" s="19">
        <v>1937960</v>
      </c>
      <c r="D24" s="24" t="s">
        <v>29</v>
      </c>
      <c r="E24" s="19" t="s">
        <v>16</v>
      </c>
      <c r="F24" s="23">
        <v>271.10000000000002</v>
      </c>
      <c r="G24" s="20" t="s">
        <v>13</v>
      </c>
      <c r="H24" s="30" t="s">
        <v>64</v>
      </c>
      <c r="I24" s="26" t="s">
        <v>19</v>
      </c>
      <c r="J24" s="29">
        <v>205.33999999999997</v>
      </c>
      <c r="K24" s="21"/>
      <c r="L24" t="s">
        <v>22</v>
      </c>
    </row>
    <row r="25" spans="2:17" ht="30" x14ac:dyDescent="0.25">
      <c r="B25" s="18">
        <f t="shared" si="0"/>
        <v>11</v>
      </c>
      <c r="C25" s="19">
        <v>1973553</v>
      </c>
      <c r="D25" s="24" t="s">
        <v>37</v>
      </c>
      <c r="E25" s="19" t="s">
        <v>16</v>
      </c>
      <c r="F25" s="23">
        <v>3258</v>
      </c>
      <c r="G25" s="20" t="s">
        <v>13</v>
      </c>
      <c r="H25" s="30" t="s">
        <v>24</v>
      </c>
      <c r="I25" s="26" t="s">
        <v>19</v>
      </c>
      <c r="J25" s="29">
        <v>85.44</v>
      </c>
      <c r="K25" s="21"/>
      <c r="L25" t="s">
        <v>22</v>
      </c>
    </row>
    <row r="26" spans="2:17" ht="30" x14ac:dyDescent="0.25">
      <c r="B26" s="18">
        <f t="shared" si="0"/>
        <v>12</v>
      </c>
      <c r="C26" s="19">
        <v>1999258</v>
      </c>
      <c r="D26" s="24" t="s">
        <v>38</v>
      </c>
      <c r="E26" s="19" t="s">
        <v>16</v>
      </c>
      <c r="F26" s="23">
        <v>103</v>
      </c>
      <c r="G26" s="20" t="s">
        <v>13</v>
      </c>
      <c r="H26" s="30" t="s">
        <v>64</v>
      </c>
      <c r="I26" s="26" t="s">
        <v>19</v>
      </c>
      <c r="J26" s="29">
        <v>77.449999999999989</v>
      </c>
      <c r="K26" s="21"/>
      <c r="L26" t="s">
        <v>22</v>
      </c>
    </row>
    <row r="27" spans="2:17" ht="45" x14ac:dyDescent="0.25">
      <c r="B27" s="18">
        <f t="shared" si="0"/>
        <v>13</v>
      </c>
      <c r="C27" s="19">
        <v>2029055</v>
      </c>
      <c r="D27" s="24" t="s">
        <v>39</v>
      </c>
      <c r="E27" s="19" t="s">
        <v>16</v>
      </c>
      <c r="F27" s="23">
        <v>74.5</v>
      </c>
      <c r="G27" s="20" t="s">
        <v>13</v>
      </c>
      <c r="H27" s="30" t="s">
        <v>64</v>
      </c>
      <c r="I27" s="26" t="s">
        <v>19</v>
      </c>
      <c r="J27" s="29">
        <v>98.95</v>
      </c>
      <c r="K27" s="21"/>
      <c r="L27" t="s">
        <v>22</v>
      </c>
    </row>
    <row r="28" spans="2:17" ht="45" x14ac:dyDescent="0.25">
      <c r="B28" s="18">
        <f t="shared" si="0"/>
        <v>14</v>
      </c>
      <c r="C28" s="19">
        <v>2032112</v>
      </c>
      <c r="D28" s="24" t="s">
        <v>40</v>
      </c>
      <c r="E28" s="19" t="s">
        <v>16</v>
      </c>
      <c r="F28" s="23">
        <v>1138.3</v>
      </c>
      <c r="G28" s="20" t="s">
        <v>13</v>
      </c>
      <c r="H28" s="30" t="s">
        <v>64</v>
      </c>
      <c r="I28" s="26" t="s">
        <v>21</v>
      </c>
      <c r="J28" s="29">
        <v>125</v>
      </c>
      <c r="K28" s="21"/>
      <c r="L28" t="s">
        <v>22</v>
      </c>
    </row>
    <row r="29" spans="2:17" ht="60" x14ac:dyDescent="0.25">
      <c r="B29" s="18">
        <f t="shared" si="0"/>
        <v>15</v>
      </c>
      <c r="C29" s="19">
        <v>2148816</v>
      </c>
      <c r="D29" s="24" t="s">
        <v>41</v>
      </c>
      <c r="E29" s="19" t="s">
        <v>16</v>
      </c>
      <c r="F29" s="23">
        <v>9</v>
      </c>
      <c r="G29" s="20" t="s">
        <v>13</v>
      </c>
      <c r="H29" s="30" t="s">
        <v>70</v>
      </c>
      <c r="I29" s="26" t="s">
        <v>19</v>
      </c>
      <c r="J29" s="29">
        <v>77.449999999999989</v>
      </c>
      <c r="K29" s="21"/>
      <c r="L29" t="s">
        <v>22</v>
      </c>
    </row>
    <row r="30" spans="2:17" ht="30" x14ac:dyDescent="0.25">
      <c r="B30" s="18">
        <f>+B29+1</f>
        <v>16</v>
      </c>
      <c r="C30" s="19">
        <v>2394077</v>
      </c>
      <c r="D30" s="24" t="s">
        <v>42</v>
      </c>
      <c r="E30" s="19" t="s">
        <v>16</v>
      </c>
      <c r="F30" s="23">
        <v>79</v>
      </c>
      <c r="G30" s="20" t="s">
        <v>13</v>
      </c>
      <c r="H30" s="30" t="s">
        <v>71</v>
      </c>
      <c r="I30" s="26" t="s">
        <v>19</v>
      </c>
      <c r="J30" s="29">
        <v>205.33999999999997</v>
      </c>
      <c r="K30" s="21"/>
      <c r="L30" t="s">
        <v>22</v>
      </c>
    </row>
    <row r="31" spans="2:17" ht="30" x14ac:dyDescent="0.25">
      <c r="B31" s="18">
        <f t="shared" si="0"/>
        <v>17</v>
      </c>
      <c r="C31" s="19">
        <v>2405173</v>
      </c>
      <c r="D31" s="24" t="s">
        <v>43</v>
      </c>
      <c r="E31" s="19" t="s">
        <v>16</v>
      </c>
      <c r="F31" s="23">
        <v>118</v>
      </c>
      <c r="G31" s="20" t="s">
        <v>13</v>
      </c>
      <c r="H31" s="30" t="s">
        <v>66</v>
      </c>
      <c r="I31" s="26" t="s">
        <v>19</v>
      </c>
      <c r="J31" s="29">
        <v>140.89000000000001</v>
      </c>
      <c r="K31" s="21"/>
      <c r="L31" t="s">
        <v>22</v>
      </c>
    </row>
    <row r="32" spans="2:17" ht="30" x14ac:dyDescent="0.25">
      <c r="B32" s="18">
        <f t="shared" si="0"/>
        <v>18</v>
      </c>
      <c r="C32" s="19">
        <v>2542261</v>
      </c>
      <c r="D32" s="24" t="s">
        <v>44</v>
      </c>
      <c r="E32" s="19" t="s">
        <v>16</v>
      </c>
      <c r="F32" s="23">
        <v>72</v>
      </c>
      <c r="G32" s="20" t="s">
        <v>13</v>
      </c>
      <c r="H32" s="30" t="s">
        <v>66</v>
      </c>
      <c r="I32" s="26" t="s">
        <v>19</v>
      </c>
      <c r="J32" s="29">
        <v>199.16</v>
      </c>
      <c r="K32" s="21"/>
      <c r="L32" t="s">
        <v>22</v>
      </c>
    </row>
    <row r="33" spans="2:12" ht="30" x14ac:dyDescent="0.25">
      <c r="B33" s="18">
        <f t="shared" si="0"/>
        <v>19</v>
      </c>
      <c r="C33" s="19">
        <v>10006778</v>
      </c>
      <c r="D33" s="24" t="s">
        <v>45</v>
      </c>
      <c r="E33" s="19" t="s">
        <v>16</v>
      </c>
      <c r="F33" s="23">
        <v>6289.68</v>
      </c>
      <c r="G33" s="20" t="s">
        <v>13</v>
      </c>
      <c r="H33" s="30" t="s">
        <v>66</v>
      </c>
      <c r="I33" s="26" t="s">
        <v>19</v>
      </c>
      <c r="J33" s="29">
        <v>85.44</v>
      </c>
      <c r="K33" s="21"/>
      <c r="L33" t="s">
        <v>22</v>
      </c>
    </row>
    <row r="34" spans="2:12" ht="60" x14ac:dyDescent="0.25">
      <c r="B34" s="18">
        <f t="shared" si="0"/>
        <v>20</v>
      </c>
      <c r="C34" s="19">
        <v>1393698</v>
      </c>
      <c r="D34" s="24" t="s">
        <v>28</v>
      </c>
      <c r="E34" s="19" t="s">
        <v>16</v>
      </c>
      <c r="F34" s="23">
        <v>50</v>
      </c>
      <c r="G34" s="20" t="s">
        <v>13</v>
      </c>
      <c r="H34" s="30" t="s">
        <v>74</v>
      </c>
      <c r="I34" s="26" t="s">
        <v>21</v>
      </c>
      <c r="J34" s="29">
        <v>123</v>
      </c>
      <c r="K34" s="21"/>
      <c r="L34" t="s">
        <v>23</v>
      </c>
    </row>
    <row r="35" spans="2:12" ht="60" x14ac:dyDescent="0.25">
      <c r="B35" s="18">
        <f t="shared" si="0"/>
        <v>21</v>
      </c>
      <c r="C35" s="19">
        <v>1395331</v>
      </c>
      <c r="D35" s="24" t="s">
        <v>29</v>
      </c>
      <c r="E35" s="19" t="s">
        <v>16</v>
      </c>
      <c r="F35" s="23">
        <v>81</v>
      </c>
      <c r="G35" s="20" t="s">
        <v>13</v>
      </c>
      <c r="H35" s="30" t="s">
        <v>76</v>
      </c>
      <c r="I35" s="26" t="s">
        <v>21</v>
      </c>
      <c r="J35" s="29">
        <v>185</v>
      </c>
      <c r="K35" s="21"/>
      <c r="L35" t="s">
        <v>23</v>
      </c>
    </row>
    <row r="36" spans="2:12" ht="60" x14ac:dyDescent="0.25">
      <c r="B36" s="18">
        <f t="shared" si="0"/>
        <v>22</v>
      </c>
      <c r="C36" s="19">
        <v>1400279</v>
      </c>
      <c r="D36" s="24" t="s">
        <v>46</v>
      </c>
      <c r="E36" s="19" t="s">
        <v>16</v>
      </c>
      <c r="F36" s="23">
        <v>10.199999999999999</v>
      </c>
      <c r="G36" s="20" t="s">
        <v>13</v>
      </c>
      <c r="H36" s="30" t="s">
        <v>64</v>
      </c>
      <c r="I36" s="26" t="s">
        <v>21</v>
      </c>
      <c r="J36" s="29">
        <v>97</v>
      </c>
      <c r="K36" s="21"/>
      <c r="L36" t="s">
        <v>23</v>
      </c>
    </row>
    <row r="37" spans="2:12" ht="60" x14ac:dyDescent="0.25">
      <c r="B37" s="18">
        <f t="shared" si="0"/>
        <v>23</v>
      </c>
      <c r="C37" s="19">
        <v>1470169</v>
      </c>
      <c r="D37" s="24" t="s">
        <v>47</v>
      </c>
      <c r="E37" s="19" t="s">
        <v>16</v>
      </c>
      <c r="F37" s="23">
        <v>72</v>
      </c>
      <c r="G37" s="20" t="s">
        <v>13</v>
      </c>
      <c r="H37" s="30" t="s">
        <v>71</v>
      </c>
      <c r="I37" s="26" t="s">
        <v>21</v>
      </c>
      <c r="J37" s="29">
        <v>110.66</v>
      </c>
      <c r="K37" s="21"/>
      <c r="L37" t="s">
        <v>23</v>
      </c>
    </row>
    <row r="38" spans="2:12" ht="60" x14ac:dyDescent="0.25">
      <c r="B38" s="18">
        <f t="shared" si="0"/>
        <v>24</v>
      </c>
      <c r="C38" s="19">
        <v>1470231</v>
      </c>
      <c r="D38" s="24" t="s">
        <v>48</v>
      </c>
      <c r="E38" s="19" t="s">
        <v>16</v>
      </c>
      <c r="F38" s="23">
        <v>30</v>
      </c>
      <c r="G38" s="20" t="s">
        <v>13</v>
      </c>
      <c r="H38" s="30" t="s">
        <v>71</v>
      </c>
      <c r="I38" s="26" t="s">
        <v>21</v>
      </c>
      <c r="J38" s="29">
        <v>45.02</v>
      </c>
      <c r="K38" s="21"/>
      <c r="L38" t="s">
        <v>23</v>
      </c>
    </row>
    <row r="39" spans="2:12" ht="60" x14ac:dyDescent="0.25">
      <c r="B39" s="18">
        <f t="shared" si="0"/>
        <v>25</v>
      </c>
      <c r="C39" s="19">
        <v>1599805</v>
      </c>
      <c r="D39" s="24" t="s">
        <v>49</v>
      </c>
      <c r="E39" s="19" t="s">
        <v>16</v>
      </c>
      <c r="F39" s="23">
        <v>8</v>
      </c>
      <c r="G39" s="20" t="s">
        <v>13</v>
      </c>
      <c r="H39" s="30" t="s">
        <v>63</v>
      </c>
      <c r="I39" s="26" t="s">
        <v>21</v>
      </c>
      <c r="J39" s="29">
        <v>45.61</v>
      </c>
      <c r="K39" s="21"/>
      <c r="L39" t="s">
        <v>23</v>
      </c>
    </row>
    <row r="40" spans="2:12" ht="60" x14ac:dyDescent="0.25">
      <c r="B40" s="18">
        <f t="shared" si="0"/>
        <v>26</v>
      </c>
      <c r="C40" s="19">
        <v>1600790</v>
      </c>
      <c r="D40" s="24" t="s">
        <v>28</v>
      </c>
      <c r="E40" s="19" t="s">
        <v>16</v>
      </c>
      <c r="F40" s="23">
        <v>9</v>
      </c>
      <c r="G40" s="20" t="s">
        <v>13</v>
      </c>
      <c r="H40" s="30" t="s">
        <v>63</v>
      </c>
      <c r="I40" s="26" t="s">
        <v>21</v>
      </c>
      <c r="J40" s="29">
        <v>123.1</v>
      </c>
      <c r="K40" s="21"/>
      <c r="L40" t="s">
        <v>23</v>
      </c>
    </row>
    <row r="41" spans="2:12" ht="60" x14ac:dyDescent="0.25">
      <c r="B41" s="18">
        <f t="shared" si="0"/>
        <v>27</v>
      </c>
      <c r="C41" s="19">
        <v>1600791</v>
      </c>
      <c r="D41" s="24" t="s">
        <v>29</v>
      </c>
      <c r="E41" s="19" t="s">
        <v>16</v>
      </c>
      <c r="F41" s="23">
        <v>3</v>
      </c>
      <c r="G41" s="20" t="s">
        <v>13</v>
      </c>
      <c r="H41" s="30" t="s">
        <v>63</v>
      </c>
      <c r="I41" s="26" t="s">
        <v>21</v>
      </c>
      <c r="J41" s="29">
        <v>184.66</v>
      </c>
      <c r="K41" s="21"/>
      <c r="L41" t="s">
        <v>23</v>
      </c>
    </row>
    <row r="42" spans="2:12" ht="60" x14ac:dyDescent="0.25">
      <c r="B42" s="18">
        <f t="shared" si="0"/>
        <v>28</v>
      </c>
      <c r="C42" s="19">
        <v>1660808</v>
      </c>
      <c r="D42" s="24" t="s">
        <v>49</v>
      </c>
      <c r="E42" s="19" t="s">
        <v>16</v>
      </c>
      <c r="F42" s="23">
        <v>23</v>
      </c>
      <c r="G42" s="20" t="s">
        <v>13</v>
      </c>
      <c r="H42" s="30" t="s">
        <v>71</v>
      </c>
      <c r="I42" s="26" t="s">
        <v>21</v>
      </c>
      <c r="J42" s="29">
        <v>47.43</v>
      </c>
      <c r="K42" s="21"/>
      <c r="L42" t="s">
        <v>23</v>
      </c>
    </row>
    <row r="43" spans="2:12" ht="60" x14ac:dyDescent="0.25">
      <c r="B43" s="18">
        <f t="shared" si="0"/>
        <v>29</v>
      </c>
      <c r="C43" s="19">
        <v>1744669</v>
      </c>
      <c r="D43" s="24" t="s">
        <v>50</v>
      </c>
      <c r="E43" s="19" t="s">
        <v>16</v>
      </c>
      <c r="F43" s="23">
        <v>40</v>
      </c>
      <c r="G43" s="20" t="s">
        <v>13</v>
      </c>
      <c r="H43" s="30" t="s">
        <v>71</v>
      </c>
      <c r="I43" s="26" t="s">
        <v>21</v>
      </c>
      <c r="J43" s="29">
        <v>63</v>
      </c>
      <c r="K43" s="21"/>
      <c r="L43" t="s">
        <v>23</v>
      </c>
    </row>
    <row r="44" spans="2:12" ht="30" x14ac:dyDescent="0.25">
      <c r="B44" s="18">
        <f t="shared" si="0"/>
        <v>30</v>
      </c>
      <c r="C44" s="19">
        <v>1813930</v>
      </c>
      <c r="D44" s="24" t="s">
        <v>51</v>
      </c>
      <c r="E44" s="19" t="s">
        <v>16</v>
      </c>
      <c r="F44" s="23">
        <v>24</v>
      </c>
      <c r="G44" s="20" t="s">
        <v>13</v>
      </c>
      <c r="H44" s="30" t="s">
        <v>63</v>
      </c>
      <c r="I44" s="26" t="s">
        <v>21</v>
      </c>
      <c r="J44" s="29">
        <v>81.14</v>
      </c>
      <c r="K44" s="21"/>
      <c r="L44" t="s">
        <v>23</v>
      </c>
    </row>
    <row r="45" spans="2:12" ht="45" x14ac:dyDescent="0.25">
      <c r="B45" s="18">
        <f t="shared" si="0"/>
        <v>31</v>
      </c>
      <c r="C45" s="19">
        <v>1909369</v>
      </c>
      <c r="D45" s="24" t="s">
        <v>52</v>
      </c>
      <c r="E45" s="19" t="s">
        <v>16</v>
      </c>
      <c r="F45" s="23">
        <v>12</v>
      </c>
      <c r="G45" s="20" t="s">
        <v>13</v>
      </c>
      <c r="H45" s="30" t="s">
        <v>64</v>
      </c>
      <c r="I45" s="26" t="s">
        <v>21</v>
      </c>
      <c r="J45" s="29">
        <v>76</v>
      </c>
      <c r="K45" s="21"/>
      <c r="L45" t="s">
        <v>23</v>
      </c>
    </row>
    <row r="46" spans="2:12" ht="30" x14ac:dyDescent="0.25">
      <c r="B46" s="18">
        <f t="shared" si="0"/>
        <v>32</v>
      </c>
      <c r="C46" s="19">
        <v>1929609</v>
      </c>
      <c r="D46" s="24" t="s">
        <v>53</v>
      </c>
      <c r="E46" s="19" t="s">
        <v>16</v>
      </c>
      <c r="F46" s="23">
        <v>15.799999999999999</v>
      </c>
      <c r="G46" s="20" t="s">
        <v>13</v>
      </c>
      <c r="H46" s="30" t="s">
        <v>65</v>
      </c>
      <c r="I46" s="26" t="s">
        <v>21</v>
      </c>
      <c r="J46" s="29">
        <v>46.68</v>
      </c>
      <c r="K46" s="21"/>
      <c r="L46" t="s">
        <v>23</v>
      </c>
    </row>
    <row r="47" spans="2:12" ht="30" x14ac:dyDescent="0.25">
      <c r="B47" s="18">
        <f t="shared" si="0"/>
        <v>33</v>
      </c>
      <c r="C47" s="19">
        <v>1929642</v>
      </c>
      <c r="D47" s="24" t="s">
        <v>54</v>
      </c>
      <c r="E47" s="19" t="s">
        <v>16</v>
      </c>
      <c r="F47" s="23">
        <v>66.2</v>
      </c>
      <c r="G47" s="20" t="s">
        <v>13</v>
      </c>
      <c r="H47" s="30" t="s">
        <v>25</v>
      </c>
      <c r="I47" s="26" t="s">
        <v>21</v>
      </c>
      <c r="J47" s="29">
        <v>97</v>
      </c>
      <c r="K47" s="21"/>
      <c r="L47" t="s">
        <v>23</v>
      </c>
    </row>
    <row r="48" spans="2:12" ht="30" x14ac:dyDescent="0.25">
      <c r="B48" s="18">
        <f t="shared" si="0"/>
        <v>34</v>
      </c>
      <c r="C48" s="19">
        <v>1929644</v>
      </c>
      <c r="D48" s="24" t="s">
        <v>55</v>
      </c>
      <c r="E48" s="19" t="s">
        <v>16</v>
      </c>
      <c r="F48" s="23">
        <v>48</v>
      </c>
      <c r="G48" s="20" t="s">
        <v>13</v>
      </c>
      <c r="H48" s="30" t="s">
        <v>71</v>
      </c>
      <c r="I48" s="26" t="s">
        <v>21</v>
      </c>
      <c r="J48" s="29">
        <v>145.24</v>
      </c>
      <c r="K48" s="21"/>
      <c r="L48" t="s">
        <v>23</v>
      </c>
    </row>
    <row r="49" spans="2:12" ht="30" x14ac:dyDescent="0.25">
      <c r="B49" s="18">
        <f t="shared" si="0"/>
        <v>35</v>
      </c>
      <c r="C49" s="19">
        <v>1929645</v>
      </c>
      <c r="D49" s="24" t="s">
        <v>56</v>
      </c>
      <c r="E49" s="19" t="s">
        <v>16</v>
      </c>
      <c r="F49" s="23">
        <v>27</v>
      </c>
      <c r="G49" s="20" t="s">
        <v>13</v>
      </c>
      <c r="H49" s="30" t="s">
        <v>65</v>
      </c>
      <c r="I49" s="26" t="s">
        <v>21</v>
      </c>
      <c r="J49" s="29">
        <v>145.24</v>
      </c>
      <c r="K49" s="21"/>
      <c r="L49" t="s">
        <v>23</v>
      </c>
    </row>
    <row r="50" spans="2:12" ht="30" x14ac:dyDescent="0.25">
      <c r="B50" s="18">
        <f t="shared" si="0"/>
        <v>36</v>
      </c>
      <c r="C50" s="19">
        <v>1929664</v>
      </c>
      <c r="D50" s="24" t="s">
        <v>35</v>
      </c>
      <c r="E50" s="19" t="s">
        <v>16</v>
      </c>
      <c r="F50" s="23">
        <v>97.084000000000003</v>
      </c>
      <c r="G50" s="20" t="s">
        <v>13</v>
      </c>
      <c r="H50" s="30" t="s">
        <v>75</v>
      </c>
      <c r="I50" s="26" t="s">
        <v>21</v>
      </c>
      <c r="J50" s="29">
        <v>123</v>
      </c>
      <c r="K50" s="21"/>
      <c r="L50" t="s">
        <v>23</v>
      </c>
    </row>
    <row r="51" spans="2:12" ht="30" x14ac:dyDescent="0.25">
      <c r="B51" s="18">
        <f t="shared" si="0"/>
        <v>37</v>
      </c>
      <c r="C51" s="19">
        <v>1929669</v>
      </c>
      <c r="D51" s="24" t="s">
        <v>36</v>
      </c>
      <c r="E51" s="19" t="s">
        <v>16</v>
      </c>
      <c r="F51" s="23">
        <v>39.5</v>
      </c>
      <c r="G51" s="20" t="s">
        <v>13</v>
      </c>
      <c r="H51" s="30" t="s">
        <v>65</v>
      </c>
      <c r="I51" s="26" t="s">
        <v>21</v>
      </c>
      <c r="J51" s="29">
        <v>185</v>
      </c>
      <c r="K51" s="21"/>
      <c r="L51" t="s">
        <v>23</v>
      </c>
    </row>
    <row r="52" spans="2:12" ht="60" x14ac:dyDescent="0.25">
      <c r="B52" s="18">
        <f t="shared" si="0"/>
        <v>38</v>
      </c>
      <c r="C52" s="19">
        <v>1937960</v>
      </c>
      <c r="D52" s="24" t="s">
        <v>29</v>
      </c>
      <c r="E52" s="19" t="s">
        <v>16</v>
      </c>
      <c r="F52" s="23">
        <v>240.6</v>
      </c>
      <c r="G52" s="20" t="s">
        <v>13</v>
      </c>
      <c r="H52" s="30" t="s">
        <v>26</v>
      </c>
      <c r="I52" s="26" t="s">
        <v>21</v>
      </c>
      <c r="J52" s="29">
        <v>185</v>
      </c>
      <c r="K52" s="21"/>
      <c r="L52" t="s">
        <v>23</v>
      </c>
    </row>
    <row r="53" spans="2:12" ht="45" x14ac:dyDescent="0.25">
      <c r="B53" s="18">
        <f t="shared" si="0"/>
        <v>39</v>
      </c>
      <c r="C53" s="19">
        <v>1979963</v>
      </c>
      <c r="D53" s="24" t="s">
        <v>57</v>
      </c>
      <c r="E53" s="19" t="s">
        <v>16</v>
      </c>
      <c r="F53" s="23">
        <v>9</v>
      </c>
      <c r="G53" s="20" t="s">
        <v>13</v>
      </c>
      <c r="H53" s="30" t="s">
        <v>64</v>
      </c>
      <c r="I53" s="26" t="s">
        <v>21</v>
      </c>
      <c r="J53" s="29">
        <v>184.66</v>
      </c>
      <c r="K53" s="21"/>
      <c r="L53" t="s">
        <v>23</v>
      </c>
    </row>
    <row r="54" spans="2:12" ht="60" x14ac:dyDescent="0.25">
      <c r="B54" s="18">
        <f t="shared" si="0"/>
        <v>40</v>
      </c>
      <c r="C54" s="19">
        <v>2011969</v>
      </c>
      <c r="D54" s="24" t="s">
        <v>49</v>
      </c>
      <c r="E54" s="19" t="s">
        <v>16</v>
      </c>
      <c r="F54" s="23">
        <v>102.4</v>
      </c>
      <c r="G54" s="20" t="s">
        <v>13</v>
      </c>
      <c r="H54" s="30" t="s">
        <v>66</v>
      </c>
      <c r="I54" s="26" t="s">
        <v>21</v>
      </c>
      <c r="J54" s="29">
        <v>46.79</v>
      </c>
      <c r="K54" s="21"/>
      <c r="L54" t="s">
        <v>23</v>
      </c>
    </row>
    <row r="55" spans="2:12" ht="60" x14ac:dyDescent="0.25">
      <c r="B55" s="18">
        <f t="shared" si="0"/>
        <v>41</v>
      </c>
      <c r="C55" s="19">
        <v>2011970</v>
      </c>
      <c r="D55" s="24" t="s">
        <v>47</v>
      </c>
      <c r="E55" s="19" t="s">
        <v>16</v>
      </c>
      <c r="F55" s="23">
        <v>39.5</v>
      </c>
      <c r="G55" s="20" t="s">
        <v>13</v>
      </c>
      <c r="H55" s="30" t="s">
        <v>64</v>
      </c>
      <c r="I55" s="26" t="s">
        <v>21</v>
      </c>
      <c r="J55" s="29">
        <v>110.66</v>
      </c>
      <c r="K55" s="21"/>
      <c r="L55" t="s">
        <v>23</v>
      </c>
    </row>
    <row r="56" spans="2:12" ht="60" x14ac:dyDescent="0.25">
      <c r="B56" s="18">
        <f t="shared" si="0"/>
        <v>42</v>
      </c>
      <c r="C56" s="19">
        <v>2012046</v>
      </c>
      <c r="D56" s="24" t="s">
        <v>28</v>
      </c>
      <c r="E56" s="19" t="s">
        <v>16</v>
      </c>
      <c r="F56" s="23">
        <v>27.4</v>
      </c>
      <c r="G56" s="20" t="s">
        <v>13</v>
      </c>
      <c r="H56" s="30" t="s">
        <v>64</v>
      </c>
      <c r="I56" s="26" t="s">
        <v>21</v>
      </c>
      <c r="J56" s="29">
        <v>67.06</v>
      </c>
      <c r="K56" s="21"/>
      <c r="L56" t="s">
        <v>23</v>
      </c>
    </row>
    <row r="57" spans="2:12" ht="45" x14ac:dyDescent="0.25">
      <c r="B57" s="18">
        <f t="shared" si="0"/>
        <v>43</v>
      </c>
      <c r="C57" s="19">
        <v>2032107</v>
      </c>
      <c r="D57" s="24" t="s">
        <v>58</v>
      </c>
      <c r="E57" s="19" t="s">
        <v>16</v>
      </c>
      <c r="F57" s="23">
        <v>27</v>
      </c>
      <c r="G57" s="20" t="s">
        <v>13</v>
      </c>
      <c r="H57" s="30" t="s">
        <v>64</v>
      </c>
      <c r="I57" s="26" t="s">
        <v>21</v>
      </c>
      <c r="J57" s="29">
        <v>97</v>
      </c>
      <c r="K57" s="21"/>
      <c r="L57" t="s">
        <v>23</v>
      </c>
    </row>
    <row r="58" spans="2:12" ht="45" x14ac:dyDescent="0.25">
      <c r="B58" s="18">
        <f t="shared" si="0"/>
        <v>44</v>
      </c>
      <c r="C58" s="19">
        <v>2032112</v>
      </c>
      <c r="D58" s="24" t="s">
        <v>40</v>
      </c>
      <c r="E58" s="19" t="s">
        <v>16</v>
      </c>
      <c r="F58" s="23">
        <v>3</v>
      </c>
      <c r="G58" s="20" t="s">
        <v>13</v>
      </c>
      <c r="H58" s="30" t="s">
        <v>64</v>
      </c>
      <c r="I58" s="26" t="s">
        <v>21</v>
      </c>
      <c r="J58" s="29">
        <v>105.2</v>
      </c>
      <c r="K58" s="21"/>
      <c r="L58" t="s">
        <v>23</v>
      </c>
    </row>
    <row r="59" spans="2:12" ht="30" x14ac:dyDescent="0.25">
      <c r="B59" s="18">
        <f t="shared" si="0"/>
        <v>45</v>
      </c>
      <c r="C59" s="19">
        <v>2364006</v>
      </c>
      <c r="D59" s="24" t="s">
        <v>59</v>
      </c>
      <c r="E59" s="19" t="s">
        <v>16</v>
      </c>
      <c r="F59" s="23">
        <v>38.200000000000003</v>
      </c>
      <c r="G59" s="20" t="s">
        <v>13</v>
      </c>
      <c r="H59" s="30" t="s">
        <v>27</v>
      </c>
      <c r="I59" s="26" t="s">
        <v>21</v>
      </c>
      <c r="J59" s="29">
        <v>145.24</v>
      </c>
      <c r="K59" s="21"/>
      <c r="L59" t="s">
        <v>23</v>
      </c>
    </row>
    <row r="60" spans="2:12" ht="30" x14ac:dyDescent="0.25">
      <c r="B60" s="18">
        <f t="shared" si="0"/>
        <v>46</v>
      </c>
      <c r="C60" s="19">
        <v>2364007</v>
      </c>
      <c r="D60" s="24" t="s">
        <v>60</v>
      </c>
      <c r="E60" s="19" t="s">
        <v>16</v>
      </c>
      <c r="F60" s="23">
        <v>144.4</v>
      </c>
      <c r="G60" s="20" t="s">
        <v>13</v>
      </c>
      <c r="H60" s="30" t="s">
        <v>71</v>
      </c>
      <c r="I60" s="26" t="s">
        <v>21</v>
      </c>
      <c r="J60" s="29">
        <v>81.28</v>
      </c>
      <c r="K60" s="21"/>
      <c r="L60" t="s">
        <v>23</v>
      </c>
    </row>
    <row r="61" spans="2:12" ht="30" x14ac:dyDescent="0.25">
      <c r="B61" s="18">
        <f t="shared" si="0"/>
        <v>47</v>
      </c>
      <c r="C61" s="19">
        <v>2364081</v>
      </c>
      <c r="D61" s="24" t="s">
        <v>61</v>
      </c>
      <c r="E61" s="19" t="s">
        <v>16</v>
      </c>
      <c r="F61" s="23">
        <v>75.8</v>
      </c>
      <c r="G61" s="20" t="s">
        <v>13</v>
      </c>
      <c r="H61" s="30" t="s">
        <v>27</v>
      </c>
      <c r="I61" s="26" t="s">
        <v>21</v>
      </c>
      <c r="J61" s="29">
        <v>110.66</v>
      </c>
      <c r="K61" s="21"/>
      <c r="L61" t="s">
        <v>23</v>
      </c>
    </row>
    <row r="62" spans="2:12" ht="30" x14ac:dyDescent="0.25">
      <c r="B62" s="18">
        <f t="shared" si="0"/>
        <v>48</v>
      </c>
      <c r="C62" s="19">
        <v>2394077</v>
      </c>
      <c r="D62" s="24" t="s">
        <v>42</v>
      </c>
      <c r="E62" s="19" t="s">
        <v>16</v>
      </c>
      <c r="F62" s="23">
        <v>20</v>
      </c>
      <c r="G62" s="20" t="s">
        <v>13</v>
      </c>
      <c r="H62" s="30" t="s">
        <v>27</v>
      </c>
      <c r="I62" s="26" t="s">
        <v>21</v>
      </c>
      <c r="J62" s="29">
        <v>185</v>
      </c>
      <c r="K62" s="21"/>
      <c r="L62" t="s">
        <v>23</v>
      </c>
    </row>
    <row r="63" spans="2:12" ht="30" x14ac:dyDescent="0.25">
      <c r="B63" s="18">
        <f t="shared" si="0"/>
        <v>49</v>
      </c>
      <c r="C63" s="19">
        <v>2405173</v>
      </c>
      <c r="D63" s="24" t="s">
        <v>43</v>
      </c>
      <c r="E63" s="19" t="s">
        <v>16</v>
      </c>
      <c r="F63" s="23">
        <v>29</v>
      </c>
      <c r="G63" s="20" t="s">
        <v>13</v>
      </c>
      <c r="H63" s="30" t="s">
        <v>27</v>
      </c>
      <c r="I63" s="26" t="s">
        <v>21</v>
      </c>
      <c r="J63" s="29">
        <v>97</v>
      </c>
      <c r="K63" s="21"/>
      <c r="L63" t="s">
        <v>23</v>
      </c>
    </row>
    <row r="64" spans="2:12" ht="30" x14ac:dyDescent="0.25">
      <c r="B64" s="18">
        <f t="shared" si="0"/>
        <v>50</v>
      </c>
      <c r="C64" s="19">
        <v>2477178</v>
      </c>
      <c r="D64" s="24" t="s">
        <v>53</v>
      </c>
      <c r="E64" s="19" t="s">
        <v>16</v>
      </c>
      <c r="F64" s="23">
        <v>50</v>
      </c>
      <c r="G64" s="20" t="s">
        <v>13</v>
      </c>
      <c r="H64" s="30" t="s">
        <v>71</v>
      </c>
      <c r="I64" s="26" t="s">
        <v>21</v>
      </c>
      <c r="J64" s="29">
        <v>46.83</v>
      </c>
      <c r="K64" s="21"/>
      <c r="L64" t="s">
        <v>23</v>
      </c>
    </row>
    <row r="65" spans="2:12" ht="30" x14ac:dyDescent="0.25">
      <c r="B65" s="18">
        <f t="shared" si="0"/>
        <v>51</v>
      </c>
      <c r="C65" s="19">
        <v>10006778</v>
      </c>
      <c r="D65" s="24" t="s">
        <v>45</v>
      </c>
      <c r="E65" s="19" t="s">
        <v>16</v>
      </c>
      <c r="F65" s="23">
        <v>2</v>
      </c>
      <c r="G65" s="20" t="s">
        <v>13</v>
      </c>
      <c r="H65" s="30" t="s">
        <v>69</v>
      </c>
      <c r="I65" s="26" t="s">
        <v>21</v>
      </c>
      <c r="J65" s="29">
        <v>85.44</v>
      </c>
      <c r="K65" s="21"/>
      <c r="L65" t="s">
        <v>23</v>
      </c>
    </row>
    <row r="66" spans="2:12" ht="30" x14ac:dyDescent="0.25">
      <c r="B66" s="18">
        <f t="shared" si="0"/>
        <v>52</v>
      </c>
      <c r="C66" s="19">
        <v>10122006</v>
      </c>
      <c r="D66" s="24" t="s">
        <v>62</v>
      </c>
      <c r="E66" s="19" t="s">
        <v>16</v>
      </c>
      <c r="F66" s="23">
        <v>3914</v>
      </c>
      <c r="G66" s="20" t="s">
        <v>13</v>
      </c>
      <c r="H66" s="30" t="s">
        <v>72</v>
      </c>
      <c r="I66" s="26" t="s">
        <v>21</v>
      </c>
      <c r="J66" s="29">
        <v>37</v>
      </c>
      <c r="K66" s="21"/>
      <c r="L66" t="s">
        <v>23</v>
      </c>
    </row>
  </sheetData>
  <autoFilter ref="B13:H66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C16">
    <cfRule type="duplicateValues" dxfId="3" priority="34"/>
  </conditionalFormatting>
  <conditionalFormatting sqref="C17:C35">
    <cfRule type="duplicateValues" dxfId="2" priority="39"/>
  </conditionalFormatting>
  <conditionalFormatting sqref="C54:C66">
    <cfRule type="duplicateValues" dxfId="1" priority="46"/>
  </conditionalFormatting>
  <conditionalFormatting sqref="C36:C53">
    <cfRule type="duplicateValues" dxfId="0" priority="47"/>
  </conditionalFormatting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2026-05-06T09:26:24Z</dcterms:modified>
</cp:coreProperties>
</file>